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Bút\CHUYỂN ĐỔI SỐ\Công dân số\Thông báo đến 15.6\"/>
    </mc:Choice>
  </mc:AlternateContent>
  <xr:revisionPtr revIDLastSave="0" documentId="13_ncr:1_{BFEAC629-7E45-4566-8A85-7C8789337DE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HYT  " sheetId="14" r:id="rId1"/>
  </sheets>
  <definedNames>
    <definedName name="_xlnm.Print_Titles" localSheetId="0">'BHYT  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5" i="14" l="1"/>
  <c r="E105" i="14"/>
  <c r="C3" i="14"/>
  <c r="F3" i="14" s="1"/>
  <c r="C44" i="14"/>
  <c r="F44" i="14" s="1"/>
  <c r="C47" i="14"/>
  <c r="F47" i="14" s="1"/>
  <c r="C76" i="14"/>
  <c r="F76" i="14" s="1"/>
  <c r="C58" i="14"/>
  <c r="F58" i="14" s="1"/>
  <c r="C94" i="14"/>
  <c r="F94" i="14" s="1"/>
  <c r="C66" i="14"/>
  <c r="F66" i="14" s="1"/>
  <c r="C41" i="14"/>
  <c r="F41" i="14" s="1"/>
  <c r="C69" i="14"/>
  <c r="F69" i="14" s="1"/>
  <c r="C50" i="14"/>
  <c r="F50" i="14" s="1"/>
  <c r="C88" i="14"/>
  <c r="F88" i="14" s="1"/>
  <c r="C13" i="14"/>
  <c r="F13" i="14" s="1"/>
  <c r="C49" i="14"/>
  <c r="F49" i="14" s="1"/>
  <c r="C43" i="14"/>
  <c r="F43" i="14" s="1"/>
  <c r="C83" i="14"/>
  <c r="F83" i="14" s="1"/>
  <c r="C9" i="14"/>
  <c r="F9" i="14" s="1"/>
  <c r="C16" i="14"/>
  <c r="F16" i="14" s="1"/>
  <c r="C8" i="14"/>
  <c r="F8" i="14" s="1"/>
  <c r="C98" i="14"/>
  <c r="F98" i="14" s="1"/>
  <c r="C97" i="14"/>
  <c r="F97" i="14" s="1"/>
  <c r="C25" i="14"/>
  <c r="F25" i="14" s="1"/>
  <c r="C86" i="14"/>
  <c r="F86" i="14" s="1"/>
  <c r="C100" i="14"/>
  <c r="F100" i="14" s="1"/>
  <c r="C71" i="14"/>
  <c r="F71" i="14" s="1"/>
  <c r="C38" i="14"/>
  <c r="F38" i="14" s="1"/>
  <c r="C82" i="14"/>
  <c r="F82" i="14" s="1"/>
  <c r="C72" i="14"/>
  <c r="F72" i="14" s="1"/>
  <c r="C53" i="14"/>
  <c r="F53" i="14" s="1"/>
  <c r="C64" i="14"/>
  <c r="F64" i="14" s="1"/>
  <c r="C52" i="14"/>
  <c r="F52" i="14" s="1"/>
  <c r="C67" i="14"/>
  <c r="F67" i="14" s="1"/>
  <c r="C59" i="14"/>
  <c r="F59" i="14" s="1"/>
  <c r="C77" i="14"/>
  <c r="F77" i="14" s="1"/>
  <c r="C63" i="14"/>
  <c r="F63" i="14" s="1"/>
  <c r="C65" i="14"/>
  <c r="F65" i="14" s="1"/>
  <c r="C60" i="14"/>
  <c r="F60" i="14" s="1"/>
  <c r="C87" i="14"/>
  <c r="F87" i="14" s="1"/>
  <c r="C85" i="14"/>
  <c r="F85" i="14" s="1"/>
  <c r="C103" i="14"/>
  <c r="F103" i="14" s="1"/>
  <c r="C33" i="14"/>
  <c r="F33" i="14" s="1"/>
  <c r="C80" i="14"/>
  <c r="F80" i="14" s="1"/>
  <c r="C46" i="14"/>
  <c r="F46" i="14" s="1"/>
  <c r="C29" i="14"/>
  <c r="F29" i="14" s="1"/>
  <c r="C6" i="14"/>
  <c r="F6" i="14" s="1"/>
  <c r="C73" i="14"/>
  <c r="F73" i="14" s="1"/>
  <c r="C37" i="14"/>
  <c r="F37" i="14" s="1"/>
  <c r="C84" i="14"/>
  <c r="F84" i="14" s="1"/>
  <c r="C35" i="14"/>
  <c r="F35" i="14" s="1"/>
  <c r="C81" i="14"/>
  <c r="F81" i="14" s="1"/>
  <c r="C14" i="14"/>
  <c r="F14" i="14" s="1"/>
  <c r="C27" i="14"/>
  <c r="F27" i="14" s="1"/>
  <c r="C75" i="14"/>
  <c r="F75" i="14" s="1"/>
  <c r="C102" i="14"/>
  <c r="F102" i="14" s="1"/>
  <c r="C21" i="14"/>
  <c r="F21" i="14" s="1"/>
  <c r="C24" i="14"/>
  <c r="F24" i="14" s="1"/>
  <c r="C55" i="14"/>
  <c r="F55" i="14" s="1"/>
  <c r="C74" i="14"/>
  <c r="F74" i="14" s="1"/>
  <c r="C104" i="14"/>
  <c r="F104" i="14" s="1"/>
  <c r="C20" i="14"/>
  <c r="F20" i="14" s="1"/>
  <c r="C4" i="14"/>
  <c r="F4" i="14" s="1"/>
  <c r="C40" i="14"/>
  <c r="F40" i="14" s="1"/>
  <c r="C89" i="14"/>
  <c r="F89" i="14" s="1"/>
  <c r="C28" i="14"/>
  <c r="F28" i="14" s="1"/>
  <c r="C36" i="14"/>
  <c r="F36" i="14" s="1"/>
  <c r="C61" i="14"/>
  <c r="F61" i="14" s="1"/>
  <c r="C62" i="14"/>
  <c r="F62" i="14" s="1"/>
  <c r="C31" i="14"/>
  <c r="F31" i="14" s="1"/>
  <c r="C91" i="14"/>
  <c r="F91" i="14" s="1"/>
  <c r="C7" i="14"/>
  <c r="F7" i="14" s="1"/>
  <c r="C32" i="14"/>
  <c r="F32" i="14" s="1"/>
  <c r="C45" i="14"/>
  <c r="F45" i="14" s="1"/>
  <c r="C10" i="14"/>
  <c r="F10" i="14" s="1"/>
  <c r="C96" i="14"/>
  <c r="F96" i="14" s="1"/>
  <c r="C34" i="14"/>
  <c r="F34" i="14" s="1"/>
  <c r="C15" i="14"/>
  <c r="F15" i="14" s="1"/>
  <c r="C93" i="14"/>
  <c r="F93" i="14" s="1"/>
  <c r="C92" i="14"/>
  <c r="F92" i="14" s="1"/>
  <c r="C5" i="14"/>
  <c r="F5" i="14" s="1"/>
  <c r="C79" i="14"/>
  <c r="F79" i="14" s="1"/>
  <c r="C70" i="14"/>
  <c r="F70" i="14" s="1"/>
  <c r="C42" i="14"/>
  <c r="F42" i="14" s="1"/>
  <c r="C54" i="14"/>
  <c r="F54" i="14" s="1"/>
  <c r="C17" i="14"/>
  <c r="F17" i="14" s="1"/>
  <c r="C101" i="14"/>
  <c r="F101" i="14" s="1"/>
  <c r="C22" i="14"/>
  <c r="F22" i="14" s="1"/>
  <c r="C12" i="14"/>
  <c r="F12" i="14" s="1"/>
  <c r="C95" i="14"/>
  <c r="F95" i="14" s="1"/>
  <c r="C39" i="14"/>
  <c r="F39" i="14" s="1"/>
  <c r="C26" i="14"/>
  <c r="F26" i="14" s="1"/>
  <c r="C51" i="14"/>
  <c r="F51" i="14" s="1"/>
  <c r="C23" i="14"/>
  <c r="F23" i="14" s="1"/>
  <c r="C30" i="14"/>
  <c r="F30" i="14" s="1"/>
  <c r="C11" i="14"/>
  <c r="F11" i="14" s="1"/>
  <c r="C57" i="14"/>
  <c r="F57" i="14" s="1"/>
  <c r="C48" i="14"/>
  <c r="F48" i="14" s="1"/>
  <c r="C78" i="14"/>
  <c r="F78" i="14" s="1"/>
  <c r="C68" i="14"/>
  <c r="F68" i="14" s="1"/>
  <c r="C19" i="14"/>
  <c r="F19" i="14" s="1"/>
  <c r="C56" i="14"/>
  <c r="F56" i="14" s="1"/>
  <c r="C18" i="14"/>
  <c r="F18" i="14" s="1"/>
  <c r="C90" i="14"/>
  <c r="F90" i="14" s="1"/>
  <c r="C99" i="14"/>
  <c r="C105" i="14" l="1"/>
  <c r="F99" i="14"/>
  <c r="F105" i="14" l="1"/>
</calcChain>
</file>

<file path=xl/sharedStrings.xml><?xml version="1.0" encoding="utf-8"?>
<sst xmlns="http://schemas.openxmlformats.org/spreadsheetml/2006/main" count="110" uniqueCount="110">
  <si>
    <t>Phường Mỹ Tho</t>
  </si>
  <si>
    <t>Xã Long Hưng</t>
  </si>
  <si>
    <t>Phường Cao Lãnh</t>
  </si>
  <si>
    <t>Xã Tân Điền</t>
  </si>
  <si>
    <t>Xã Lương Hòa Lạc</t>
  </si>
  <si>
    <t>Phường Nhị Quý</t>
  </si>
  <si>
    <t>Phường Thường Lạc</t>
  </si>
  <si>
    <t>Xã Đốc Binh Kiều</t>
  </si>
  <si>
    <t>Xã Mỹ An Hưng</t>
  </si>
  <si>
    <t>Xã Ngũ Hiệp</t>
  </si>
  <si>
    <t>Xã Đồng Sơn</t>
  </si>
  <si>
    <t>Xã Mỹ Quí</t>
  </si>
  <si>
    <t>Xã Tân Phú Đông</t>
  </si>
  <si>
    <t>Xã Mỹ Tịnh An</t>
  </si>
  <si>
    <t>Xã Phong Hòa</t>
  </si>
  <si>
    <t>Phường Sa Đéc</t>
  </si>
  <si>
    <t>Xã Bình Thành</t>
  </si>
  <si>
    <t>Xã Tân Long</t>
  </si>
  <si>
    <t>Xã Mỹ Hiệp</t>
  </si>
  <si>
    <t>Xã Ba Sao</t>
  </si>
  <si>
    <t>Xã Tân Nhuận Đông</t>
  </si>
  <si>
    <t>Xã Cái Bè</t>
  </si>
  <si>
    <t>Phường Cai Lậy</t>
  </si>
  <si>
    <t>Xã Hưng Thạnh</t>
  </si>
  <si>
    <t>Xã Phú Hựu</t>
  </si>
  <si>
    <t>Xã Vĩnh Bình</t>
  </si>
  <si>
    <t>Xã Tân Phước 1</t>
  </si>
  <si>
    <t>Phường Thanh Hòa</t>
  </si>
  <si>
    <t>Xã Tràm Chim</t>
  </si>
  <si>
    <t>Xã Tân Đông</t>
  </si>
  <si>
    <t>Xã Lai Vung</t>
  </si>
  <si>
    <t>Phường An Bình</t>
  </si>
  <si>
    <t>Phường Mỹ Phước Tây</t>
  </si>
  <si>
    <t>Xã Vĩnh Kim</t>
  </si>
  <si>
    <t>Xã Châu Thành</t>
  </si>
  <si>
    <t>Xã Kim Sơn</t>
  </si>
  <si>
    <t>Xã Tam Nông</t>
  </si>
  <si>
    <t>Xã Tân Thới</t>
  </si>
  <si>
    <t>Xã Phương Thịnh</t>
  </si>
  <si>
    <t>Xã Phú Cường</t>
  </si>
  <si>
    <t>Xã Hòa Long</t>
  </si>
  <si>
    <t>Xã Long Định</t>
  </si>
  <si>
    <t>Xã Bình Ninh</t>
  </si>
  <si>
    <t>Xã Tân Phú</t>
  </si>
  <si>
    <t>Phường Sơn Qui</t>
  </si>
  <si>
    <t>Phường Trung An</t>
  </si>
  <si>
    <t>Xã Chợ Gạo</t>
  </si>
  <si>
    <t>Xã Tân Hương</t>
  </si>
  <si>
    <t>Xã An Thạnh Thủy</t>
  </si>
  <si>
    <t>Xã Tân Thạnh</t>
  </si>
  <si>
    <t>Xã Mỹ Lợi</t>
  </si>
  <si>
    <t>Xã Long Bình</t>
  </si>
  <si>
    <t>Phường Long Thuận</t>
  </si>
  <si>
    <t>Xã Bình Trưng</t>
  </si>
  <si>
    <t>Xã Tân Hòa</t>
  </si>
  <si>
    <t>Xã Trường Xuân</t>
  </si>
  <si>
    <t>Phường Hồng Ngự</t>
  </si>
  <si>
    <t>Xã Tháp Mười</t>
  </si>
  <si>
    <t>Xã Thanh Mỹ</t>
  </si>
  <si>
    <t>Xã Tân Hồng</t>
  </si>
  <si>
    <t>Xã Tân Thành</t>
  </si>
  <si>
    <t>Xã Tân Hộ Cơ</t>
  </si>
  <si>
    <t>Xã An Phước</t>
  </si>
  <si>
    <t>Xã Thường Phước</t>
  </si>
  <si>
    <t>Xã Long Khánh</t>
  </si>
  <si>
    <t>Xã Long Phú Thuận</t>
  </si>
  <si>
    <t>Xã An Hòa</t>
  </si>
  <si>
    <t>Xã Phú Thọ</t>
  </si>
  <si>
    <t>Xã Tân Dương</t>
  </si>
  <si>
    <t>Xã Lấp Vò</t>
  </si>
  <si>
    <t>Xã Thanh Bình</t>
  </si>
  <si>
    <t>Xã An Long</t>
  </si>
  <si>
    <t>Xã Tân Khánh Trung</t>
  </si>
  <si>
    <t>Phường Mỹ Ngãi</t>
  </si>
  <si>
    <t>Phường Mỹ Trà</t>
  </si>
  <si>
    <t>Xã Mỹ Thọ</t>
  </si>
  <si>
    <t>Xã Tân Phú Trung</t>
  </si>
  <si>
    <t>Xã Phong Mỹ</t>
  </si>
  <si>
    <t>Xã Bình Hàng Trung</t>
  </si>
  <si>
    <t>Xã Vĩnh Hựu</t>
  </si>
  <si>
    <t>Xã Phú Thành</t>
  </si>
  <si>
    <t>Phường Đạo Thạnh</t>
  </si>
  <si>
    <t>Phường Mỹ Phong</t>
  </si>
  <si>
    <t>Phường Thới Sơn</t>
  </si>
  <si>
    <t>Xã Tân Thuận Bình</t>
  </si>
  <si>
    <t>Xã Mỹ Thiện</t>
  </si>
  <si>
    <t>Xã Hậu Mỹ</t>
  </si>
  <si>
    <t>Xã Thanh Hưng</t>
  </si>
  <si>
    <t>Xã An Hữu</t>
  </si>
  <si>
    <t>Xã Mỹ Đức Tây</t>
  </si>
  <si>
    <t>Xã Hội Cư</t>
  </si>
  <si>
    <t>Xã Tân Phước 3</t>
  </si>
  <si>
    <t>Xã Tân Phước 2</t>
  </si>
  <si>
    <t>Xã Long Tiên</t>
  </si>
  <si>
    <t>Xã Hiệp Đức</t>
  </si>
  <si>
    <t>Xã Bình Phú</t>
  </si>
  <si>
    <t>Xã Mỹ Thành</t>
  </si>
  <si>
    <t>Xã Thạnh Phú</t>
  </si>
  <si>
    <t>Xã Gò Công Đông</t>
  </si>
  <si>
    <t>Phường Gò Công</t>
  </si>
  <si>
    <t>Phường Bình Xuân</t>
  </si>
  <si>
    <t>Xã Gia Thuận</t>
  </si>
  <si>
    <t>Chưa tích hợp</t>
  </si>
  <si>
    <t>Đã tích hợp</t>
  </si>
  <si>
    <t>Tổng số</t>
  </si>
  <si>
    <t>Tỉ lệ đã thực hiện</t>
  </si>
  <si>
    <t>STT</t>
  </si>
  <si>
    <t>Đơn vị</t>
  </si>
  <si>
    <t>Phụ lục 2
THỐNG KÊ SỐ LIỆU CÔNG DÂN TÍCH HỢP THẺ BẢO HIỂM Y TẾ 
TRÊN ĐỊA BÀN TỈNH TÍNH ĐẾN NGÀY 12/6/2026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</si>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</sst>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4C7DC"/>
      </patternFill>
    </fill>
    <fill>
      <patternFill patternType="solid">
        <fgColor theme="0"/>
        <bgColor rgb="FFACB20C"/>
      </patternFill>
    </fill>
    <fill>
      <patternFill patternType="solid">
        <fgColor theme="0"/>
        <bgColor rgb="FF808080"/>
      </patternFill>
    </fill>
    <fill>
      <patternFill patternType="solid">
        <fgColor theme="0"/>
        <bgColor rgb="FFFFFFA6"/>
      </patternFill>
    </fill>
    <fill>
      <patternFill patternType="solid">
        <fgColor theme="0"/>
        <bgColor rgb="FFB3CAC7"/>
      </patternFill>
    </fill>
    <fill>
      <patternFill patternType="solid">
        <fgColor theme="0"/>
        <bgColor rgb="FFFFA6A6"/>
      </patternFill>
    </fill>
    <fill>
      <patternFill patternType="solid">
        <fgColor theme="0"/>
        <bgColor rgb="FF339966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rgb="FFE0C2CD"/>
      </patternFill>
    </fill>
    <fill>
      <patternFill patternType="solid">
        <fgColor theme="0"/>
        <bgColor rgb="FFE8F2A1"/>
      </patternFill>
    </fill>
    <fill>
      <patternFill patternType="solid">
        <fgColor theme="0"/>
        <bgColor rgb="FFF7D1D5"/>
      </patternFill>
    </fill>
    <fill>
      <patternFill patternType="solid">
        <fgColor theme="0"/>
        <bgColor rgb="FF81D41A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4" fillId="0" borderId="0" xfId="0" applyFont="1" applyAlignment="1">
      <alignment horizontal="center" vertical="center"/>
    </xf>
    <xf numFmtId="0" fontId="3" fillId="2" borderId="0" xfId="0" applyFont="1" applyFill="1"/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12" borderId="1" xfId="0" applyFont="1" applyFill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/>
    </xf>
    <xf numFmtId="0" fontId="6" fillId="9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6" fillId="13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11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6" fillId="14" borderId="1" xfId="0" applyFont="1" applyFill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586B5-BF40-4C34-A151-AFAA451685D5}">
  <dimension ref="A1:F105"/>
  <sheetViews>
    <sheetView tabSelected="1" topLeftCell="A56" zoomScaleNormal="100" workbookViewId="0">
      <selection activeCell="G63" sqref="G63"/>
    </sheetView>
  </sheetViews>
  <sheetFormatPr defaultColWidth="13.1796875" defaultRowHeight="15.5" x14ac:dyDescent="0.35"/>
  <cols>
    <col min="1" max="1" width="7.1796875" style="3" customWidth="1"/>
    <col min="2" max="2" width="24.54296875" style="6" customWidth="1"/>
    <col min="3" max="3" width="16.90625" style="5" customWidth="1"/>
    <col min="4" max="4" width="15.90625" style="7" customWidth="1"/>
    <col min="5" max="5" width="16.1796875" style="7" customWidth="1"/>
    <col min="6" max="6" width="16.453125" style="7" customWidth="1"/>
    <col min="7" max="16384" width="13.1796875" style="2"/>
  </cols>
  <sheetData>
    <row r="1" spans="1:6" ht="72.5" customHeight="1" x14ac:dyDescent="0.35">
      <c r="A1" s="30" t="s">
        <v>108</v>
      </c>
      <c r="B1" s="31"/>
      <c r="C1" s="31"/>
      <c r="D1" s="31"/>
      <c r="E1" s="31"/>
      <c r="F1" s="31"/>
    </row>
    <row r="2" spans="1:6" ht="40.5" customHeight="1" x14ac:dyDescent="0.35">
      <c r="A2" s="8" t="s">
        <v>106</v>
      </c>
      <c r="B2" s="9" t="s">
        <v>107</v>
      </c>
      <c r="C2" s="9" t="s">
        <v>104</v>
      </c>
      <c r="D2" s="9" t="s">
        <v>103</v>
      </c>
      <c r="E2" s="9" t="s">
        <v>102</v>
      </c>
      <c r="F2" s="9" t="s">
        <v>105</v>
      </c>
    </row>
    <row r="3" spans="1:6" s="1" customFormat="1" ht="20" customHeight="1" x14ac:dyDescent="0.35">
      <c r="A3" s="10">
        <v>1</v>
      </c>
      <c r="B3" s="19" t="s">
        <v>33</v>
      </c>
      <c r="C3" s="12">
        <f t="shared" ref="C3:C34" si="0">SUM(D3:E3)</f>
        <v>24274</v>
      </c>
      <c r="D3" s="13">
        <v>14561</v>
      </c>
      <c r="E3" s="13">
        <v>9713</v>
      </c>
      <c r="F3" s="27">
        <f t="shared" ref="F3:F34" si="1">D3/C3</f>
        <v>0.59985993243799951</v>
      </c>
    </row>
    <row r="4" spans="1:6" ht="20" customHeight="1" x14ac:dyDescent="0.35">
      <c r="A4" s="10">
        <v>2</v>
      </c>
      <c r="B4" s="19" t="s">
        <v>23</v>
      </c>
      <c r="C4" s="12">
        <f t="shared" si="0"/>
        <v>23007</v>
      </c>
      <c r="D4" s="13">
        <v>13688</v>
      </c>
      <c r="E4" s="13">
        <v>9319</v>
      </c>
      <c r="F4" s="27">
        <f t="shared" si="1"/>
        <v>0.59494936323727565</v>
      </c>
    </row>
    <row r="5" spans="1:6" ht="20" customHeight="1" x14ac:dyDescent="0.35">
      <c r="A5" s="10">
        <v>3</v>
      </c>
      <c r="B5" s="19" t="s">
        <v>48</v>
      </c>
      <c r="C5" s="12">
        <f t="shared" si="0"/>
        <v>31528</v>
      </c>
      <c r="D5" s="13">
        <v>18476</v>
      </c>
      <c r="E5" s="13">
        <v>13052</v>
      </c>
      <c r="F5" s="27">
        <f t="shared" si="1"/>
        <v>0.58601877696016236</v>
      </c>
    </row>
    <row r="6" spans="1:6" ht="20" customHeight="1" x14ac:dyDescent="0.35">
      <c r="A6" s="10">
        <v>4</v>
      </c>
      <c r="B6" s="16" t="s">
        <v>13</v>
      </c>
      <c r="C6" s="12">
        <f t="shared" si="0"/>
        <v>30318</v>
      </c>
      <c r="D6" s="13">
        <v>17575</v>
      </c>
      <c r="E6" s="13">
        <v>12743</v>
      </c>
      <c r="F6" s="27">
        <f t="shared" si="1"/>
        <v>0.57968863381489544</v>
      </c>
    </row>
    <row r="7" spans="1:6" s="1" customFormat="1" ht="20" customHeight="1" x14ac:dyDescent="0.35">
      <c r="A7" s="10">
        <v>5</v>
      </c>
      <c r="B7" s="20" t="s">
        <v>46</v>
      </c>
      <c r="C7" s="12">
        <f t="shared" si="0"/>
        <v>26537</v>
      </c>
      <c r="D7" s="13">
        <v>15278</v>
      </c>
      <c r="E7" s="13">
        <v>11259</v>
      </c>
      <c r="F7" s="27">
        <f t="shared" si="1"/>
        <v>0.57572446018766255</v>
      </c>
    </row>
    <row r="8" spans="1:6" ht="20" customHeight="1" x14ac:dyDescent="0.35">
      <c r="A8" s="10">
        <v>6</v>
      </c>
      <c r="B8" s="16" t="s">
        <v>26</v>
      </c>
      <c r="C8" s="12">
        <f t="shared" si="0"/>
        <v>9955</v>
      </c>
      <c r="D8" s="13">
        <v>5628</v>
      </c>
      <c r="E8" s="13">
        <v>4327</v>
      </c>
      <c r="F8" s="27">
        <f t="shared" si="1"/>
        <v>0.56534404821697637</v>
      </c>
    </row>
    <row r="9" spans="1:6" ht="20" customHeight="1" x14ac:dyDescent="0.35">
      <c r="A9" s="10">
        <v>7</v>
      </c>
      <c r="B9" s="21" t="s">
        <v>91</v>
      </c>
      <c r="C9" s="12">
        <f t="shared" si="0"/>
        <v>16663</v>
      </c>
      <c r="D9" s="13">
        <v>9359</v>
      </c>
      <c r="E9" s="13">
        <v>7304</v>
      </c>
      <c r="F9" s="27">
        <f t="shared" si="1"/>
        <v>0.56166356598451661</v>
      </c>
    </row>
    <row r="10" spans="1:6" s="1" customFormat="1" ht="20" customHeight="1" x14ac:dyDescent="0.35">
      <c r="A10" s="10">
        <v>8</v>
      </c>
      <c r="B10" s="16" t="s">
        <v>53</v>
      </c>
      <c r="C10" s="12">
        <f t="shared" si="0"/>
        <v>26428</v>
      </c>
      <c r="D10" s="25">
        <v>14729</v>
      </c>
      <c r="E10" s="25">
        <v>11699</v>
      </c>
      <c r="F10" s="27">
        <f t="shared" si="1"/>
        <v>0.55732556379597398</v>
      </c>
    </row>
    <row r="11" spans="1:6" ht="20" customHeight="1" x14ac:dyDescent="0.35">
      <c r="A11" s="10">
        <v>9</v>
      </c>
      <c r="B11" s="16" t="s">
        <v>82</v>
      </c>
      <c r="C11" s="12">
        <f t="shared" si="0"/>
        <v>34563</v>
      </c>
      <c r="D11" s="13">
        <v>19120</v>
      </c>
      <c r="E11" s="13">
        <v>15443</v>
      </c>
      <c r="F11" s="27">
        <f t="shared" si="1"/>
        <v>0.55319272053930502</v>
      </c>
    </row>
    <row r="12" spans="1:6" s="1" customFormat="1" ht="20" customHeight="1" x14ac:dyDescent="0.35">
      <c r="A12" s="10">
        <v>10</v>
      </c>
      <c r="B12" s="15" t="s">
        <v>27</v>
      </c>
      <c r="C12" s="12">
        <f t="shared" si="0"/>
        <v>16873</v>
      </c>
      <c r="D12" s="13">
        <v>9298</v>
      </c>
      <c r="E12" s="13">
        <v>7575</v>
      </c>
      <c r="F12" s="27">
        <f t="shared" si="1"/>
        <v>0.55105790315889291</v>
      </c>
    </row>
    <row r="13" spans="1:6" ht="20" customHeight="1" x14ac:dyDescent="0.35">
      <c r="A13" s="10">
        <v>11</v>
      </c>
      <c r="B13" s="19" t="s">
        <v>84</v>
      </c>
      <c r="C13" s="12">
        <f t="shared" si="0"/>
        <v>29710</v>
      </c>
      <c r="D13" s="13">
        <v>16283</v>
      </c>
      <c r="E13" s="13">
        <v>13427</v>
      </c>
      <c r="F13" s="27">
        <f t="shared" si="1"/>
        <v>0.54806462470548634</v>
      </c>
    </row>
    <row r="14" spans="1:6" ht="20" customHeight="1" x14ac:dyDescent="0.35">
      <c r="A14" s="10">
        <v>12</v>
      </c>
      <c r="B14" s="18" t="s">
        <v>4</v>
      </c>
      <c r="C14" s="12">
        <f t="shared" si="0"/>
        <v>29718</v>
      </c>
      <c r="D14" s="13">
        <v>16226</v>
      </c>
      <c r="E14" s="13">
        <v>13492</v>
      </c>
      <c r="F14" s="27">
        <f t="shared" si="1"/>
        <v>0.5459990578100814</v>
      </c>
    </row>
    <row r="15" spans="1:6" s="1" customFormat="1" ht="20" customHeight="1" x14ac:dyDescent="0.35">
      <c r="A15" s="10">
        <v>13</v>
      </c>
      <c r="B15" s="19" t="s">
        <v>42</v>
      </c>
      <c r="C15" s="12">
        <f t="shared" si="0"/>
        <v>28897</v>
      </c>
      <c r="D15" s="25">
        <v>15593</v>
      </c>
      <c r="E15" s="25">
        <v>13304</v>
      </c>
      <c r="F15" s="27">
        <f t="shared" si="1"/>
        <v>0.53960618749351141</v>
      </c>
    </row>
    <row r="16" spans="1:6" ht="20" customHeight="1" x14ac:dyDescent="0.35">
      <c r="A16" s="10">
        <v>14</v>
      </c>
      <c r="B16" s="16" t="s">
        <v>92</v>
      </c>
      <c r="C16" s="12">
        <f t="shared" si="0"/>
        <v>8097</v>
      </c>
      <c r="D16" s="25">
        <v>4359</v>
      </c>
      <c r="E16" s="25">
        <v>3738</v>
      </c>
      <c r="F16" s="27">
        <f t="shared" si="1"/>
        <v>0.5383475361244906</v>
      </c>
    </row>
    <row r="17" spans="1:6" ht="20" customHeight="1" x14ac:dyDescent="0.35">
      <c r="A17" s="10">
        <v>15</v>
      </c>
      <c r="B17" s="20" t="s">
        <v>45</v>
      </c>
      <c r="C17" s="12">
        <f t="shared" si="0"/>
        <v>43375</v>
      </c>
      <c r="D17" s="13">
        <v>23335</v>
      </c>
      <c r="E17" s="13">
        <v>20040</v>
      </c>
      <c r="F17" s="27">
        <f t="shared" si="1"/>
        <v>0.53798270893371758</v>
      </c>
    </row>
    <row r="18" spans="1:6" s="1" customFormat="1" ht="20" customHeight="1" x14ac:dyDescent="0.35">
      <c r="A18" s="10">
        <v>16</v>
      </c>
      <c r="B18" s="15" t="s">
        <v>22</v>
      </c>
      <c r="C18" s="12">
        <f t="shared" si="0"/>
        <v>25977</v>
      </c>
      <c r="D18" s="13">
        <v>13911</v>
      </c>
      <c r="E18" s="13">
        <v>12066</v>
      </c>
      <c r="F18" s="27">
        <f t="shared" si="1"/>
        <v>0.53551218385494859</v>
      </c>
    </row>
    <row r="19" spans="1:6" s="3" customFormat="1" ht="20" customHeight="1" x14ac:dyDescent="0.35">
      <c r="A19" s="10">
        <v>17</v>
      </c>
      <c r="B19" s="11" t="s">
        <v>81</v>
      </c>
      <c r="C19" s="12">
        <f t="shared" si="0"/>
        <v>49280</v>
      </c>
      <c r="D19" s="13">
        <v>26105</v>
      </c>
      <c r="E19" s="13">
        <v>23175</v>
      </c>
      <c r="F19" s="27">
        <f t="shared" si="1"/>
        <v>0.52972808441558439</v>
      </c>
    </row>
    <row r="20" spans="1:6" ht="20" customHeight="1" x14ac:dyDescent="0.35">
      <c r="A20" s="10">
        <v>18</v>
      </c>
      <c r="B20" s="16" t="s">
        <v>35</v>
      </c>
      <c r="C20" s="12">
        <f t="shared" si="0"/>
        <v>21171</v>
      </c>
      <c r="D20" s="13">
        <v>10923</v>
      </c>
      <c r="E20" s="13">
        <v>10248</v>
      </c>
      <c r="F20" s="27">
        <f t="shared" si="1"/>
        <v>0.51594161825138163</v>
      </c>
    </row>
    <row r="21" spans="1:6" s="1" customFormat="1" ht="20" customHeight="1" x14ac:dyDescent="0.35">
      <c r="A21" s="10">
        <v>19</v>
      </c>
      <c r="B21" s="19" t="s">
        <v>1</v>
      </c>
      <c r="C21" s="12">
        <f t="shared" si="0"/>
        <v>33059</v>
      </c>
      <c r="D21" s="13">
        <v>16660</v>
      </c>
      <c r="E21" s="13">
        <v>16399</v>
      </c>
      <c r="F21" s="27">
        <f t="shared" si="1"/>
        <v>0.50394748782479803</v>
      </c>
    </row>
    <row r="22" spans="1:6" ht="20" customHeight="1" x14ac:dyDescent="0.35">
      <c r="A22" s="10">
        <v>20</v>
      </c>
      <c r="B22" s="16" t="s">
        <v>83</v>
      </c>
      <c r="C22" s="12">
        <f t="shared" si="0"/>
        <v>23188</v>
      </c>
      <c r="D22" s="13">
        <v>11557</v>
      </c>
      <c r="E22" s="13">
        <v>11631</v>
      </c>
      <c r="F22" s="27">
        <f t="shared" si="1"/>
        <v>0.49840434707607384</v>
      </c>
    </row>
    <row r="23" spans="1:6" s="1" customFormat="1" ht="20" customHeight="1" x14ac:dyDescent="0.35">
      <c r="A23" s="10">
        <v>21</v>
      </c>
      <c r="B23" s="21" t="s">
        <v>0</v>
      </c>
      <c r="C23" s="12">
        <f t="shared" si="0"/>
        <v>42160</v>
      </c>
      <c r="D23" s="13">
        <v>20509</v>
      </c>
      <c r="E23" s="13">
        <v>21651</v>
      </c>
      <c r="F23" s="27">
        <f t="shared" si="1"/>
        <v>0.48645635673624288</v>
      </c>
    </row>
    <row r="24" spans="1:6" ht="20" customHeight="1" x14ac:dyDescent="0.35">
      <c r="A24" s="10">
        <v>22</v>
      </c>
      <c r="B24" s="19" t="s">
        <v>41</v>
      </c>
      <c r="C24" s="12">
        <f t="shared" si="0"/>
        <v>37284</v>
      </c>
      <c r="D24" s="13">
        <v>18087</v>
      </c>
      <c r="E24" s="13">
        <v>19197</v>
      </c>
      <c r="F24" s="27">
        <f t="shared" si="1"/>
        <v>0.48511425812681042</v>
      </c>
    </row>
    <row r="25" spans="1:6" ht="20" customHeight="1" x14ac:dyDescent="0.35">
      <c r="A25" s="10">
        <v>23</v>
      </c>
      <c r="B25" s="20" t="s">
        <v>43</v>
      </c>
      <c r="C25" s="12">
        <f t="shared" si="0"/>
        <v>24201</v>
      </c>
      <c r="D25" s="13">
        <v>11629</v>
      </c>
      <c r="E25" s="13">
        <v>12572</v>
      </c>
      <c r="F25" s="27">
        <f t="shared" si="1"/>
        <v>0.48051733399446306</v>
      </c>
    </row>
    <row r="26" spans="1:6" ht="20" customHeight="1" x14ac:dyDescent="0.35">
      <c r="A26" s="10">
        <v>24</v>
      </c>
      <c r="B26" s="15" t="s">
        <v>5</v>
      </c>
      <c r="C26" s="12">
        <f t="shared" si="0"/>
        <v>22110</v>
      </c>
      <c r="D26" s="13">
        <v>10612</v>
      </c>
      <c r="E26" s="13">
        <v>11498</v>
      </c>
      <c r="F26" s="27">
        <f t="shared" si="1"/>
        <v>0.47996381727725013</v>
      </c>
    </row>
    <row r="27" spans="1:6" ht="20" customHeight="1" x14ac:dyDescent="0.35">
      <c r="A27" s="10">
        <v>25</v>
      </c>
      <c r="B27" s="11" t="s">
        <v>93</v>
      </c>
      <c r="C27" s="12">
        <f t="shared" si="0"/>
        <v>33415</v>
      </c>
      <c r="D27" s="13">
        <v>15381</v>
      </c>
      <c r="E27" s="13">
        <v>18034</v>
      </c>
      <c r="F27" s="27">
        <f t="shared" si="1"/>
        <v>0.46030225946431241</v>
      </c>
    </row>
    <row r="28" spans="1:6" s="1" customFormat="1" ht="20" customHeight="1" x14ac:dyDescent="0.35">
      <c r="A28" s="10">
        <v>26</v>
      </c>
      <c r="B28" s="11" t="s">
        <v>94</v>
      </c>
      <c r="C28" s="12">
        <f t="shared" si="0"/>
        <v>27310</v>
      </c>
      <c r="D28" s="13">
        <v>12519</v>
      </c>
      <c r="E28" s="13">
        <v>14791</v>
      </c>
      <c r="F28" s="27">
        <f t="shared" si="1"/>
        <v>0.45840351519589895</v>
      </c>
    </row>
    <row r="29" spans="1:6" ht="20" customHeight="1" x14ac:dyDescent="0.35">
      <c r="A29" s="10">
        <v>27</v>
      </c>
      <c r="B29" s="14" t="s">
        <v>96</v>
      </c>
      <c r="C29" s="12">
        <f t="shared" si="0"/>
        <v>27975</v>
      </c>
      <c r="D29" s="13">
        <v>12699</v>
      </c>
      <c r="E29" s="13">
        <v>15276</v>
      </c>
      <c r="F29" s="27">
        <f t="shared" si="1"/>
        <v>0.45394101876675602</v>
      </c>
    </row>
    <row r="30" spans="1:6" s="1" customFormat="1" ht="20" customHeight="1" x14ac:dyDescent="0.35">
      <c r="A30" s="10">
        <v>28</v>
      </c>
      <c r="B30" s="23" t="s">
        <v>32</v>
      </c>
      <c r="C30" s="12">
        <f t="shared" si="0"/>
        <v>33910</v>
      </c>
      <c r="D30" s="26">
        <v>15317</v>
      </c>
      <c r="E30" s="26">
        <v>18593</v>
      </c>
      <c r="F30" s="27">
        <f t="shared" si="1"/>
        <v>0.45169566499557651</v>
      </c>
    </row>
    <row r="31" spans="1:6" s="1" customFormat="1" ht="20" customHeight="1" x14ac:dyDescent="0.35">
      <c r="A31" s="10">
        <v>29</v>
      </c>
      <c r="B31" s="24" t="s">
        <v>10</v>
      </c>
      <c r="C31" s="12">
        <f t="shared" si="0"/>
        <v>32511</v>
      </c>
      <c r="D31" s="13">
        <v>14151</v>
      </c>
      <c r="E31" s="13">
        <v>18360</v>
      </c>
      <c r="F31" s="27">
        <f t="shared" si="1"/>
        <v>0.43526806311709881</v>
      </c>
    </row>
    <row r="32" spans="1:6" s="1" customFormat="1" ht="20" customHeight="1" x14ac:dyDescent="0.35">
      <c r="A32" s="10">
        <v>30</v>
      </c>
      <c r="B32" s="19" t="s">
        <v>34</v>
      </c>
      <c r="C32" s="12">
        <f t="shared" si="0"/>
        <v>40928</v>
      </c>
      <c r="D32" s="13">
        <v>17704</v>
      </c>
      <c r="E32" s="13">
        <v>23224</v>
      </c>
      <c r="F32" s="27">
        <f t="shared" si="1"/>
        <v>0.43256450351837372</v>
      </c>
    </row>
    <row r="33" spans="1:6" ht="20" customHeight="1" x14ac:dyDescent="0.35">
      <c r="A33" s="10">
        <v>31</v>
      </c>
      <c r="B33" s="14" t="s">
        <v>9</v>
      </c>
      <c r="C33" s="12">
        <f t="shared" si="0"/>
        <v>31620</v>
      </c>
      <c r="D33" s="13">
        <v>13385</v>
      </c>
      <c r="E33" s="13">
        <v>18235</v>
      </c>
      <c r="F33" s="27">
        <f t="shared" si="1"/>
        <v>0.42330803289057556</v>
      </c>
    </row>
    <row r="34" spans="1:6" ht="20" customHeight="1" x14ac:dyDescent="0.35">
      <c r="A34" s="10">
        <v>32</v>
      </c>
      <c r="B34" s="11" t="s">
        <v>95</v>
      </c>
      <c r="C34" s="12">
        <f t="shared" si="0"/>
        <v>37179</v>
      </c>
      <c r="D34" s="13">
        <v>15662</v>
      </c>
      <c r="E34" s="13">
        <v>21517</v>
      </c>
      <c r="F34" s="27">
        <f t="shared" si="1"/>
        <v>0.42125931305306757</v>
      </c>
    </row>
    <row r="35" spans="1:6" s="3" customFormat="1" ht="20" customHeight="1" x14ac:dyDescent="0.35">
      <c r="A35" s="10">
        <v>33</v>
      </c>
      <c r="B35" s="11" t="s">
        <v>89</v>
      </c>
      <c r="C35" s="12">
        <f t="shared" ref="C35:C66" si="2">SUM(D35:E35)</f>
        <v>31734</v>
      </c>
      <c r="D35" s="13">
        <v>13099</v>
      </c>
      <c r="E35" s="13">
        <v>18635</v>
      </c>
      <c r="F35" s="27">
        <f t="shared" ref="F35:F66" si="3">D35/C35</f>
        <v>0.41277494170290541</v>
      </c>
    </row>
    <row r="36" spans="1:6" ht="20" customHeight="1" x14ac:dyDescent="0.35">
      <c r="A36" s="10">
        <v>34</v>
      </c>
      <c r="B36" s="14" t="s">
        <v>86</v>
      </c>
      <c r="C36" s="12">
        <f t="shared" si="2"/>
        <v>29947</v>
      </c>
      <c r="D36" s="13">
        <v>12159</v>
      </c>
      <c r="E36" s="13">
        <v>17788</v>
      </c>
      <c r="F36" s="27">
        <f t="shared" si="3"/>
        <v>0.40601729722509766</v>
      </c>
    </row>
    <row r="37" spans="1:6" ht="20" customHeight="1" x14ac:dyDescent="0.35">
      <c r="A37" s="10">
        <v>35</v>
      </c>
      <c r="B37" s="11" t="s">
        <v>50</v>
      </c>
      <c r="C37" s="12">
        <f t="shared" si="2"/>
        <v>25748</v>
      </c>
      <c r="D37" s="13">
        <v>10260</v>
      </c>
      <c r="E37" s="13">
        <v>15488</v>
      </c>
      <c r="F37" s="27">
        <f t="shared" si="3"/>
        <v>0.39847755165449744</v>
      </c>
    </row>
    <row r="38" spans="1:6" s="1" customFormat="1" ht="20" customHeight="1" x14ac:dyDescent="0.35">
      <c r="A38" s="10">
        <v>36</v>
      </c>
      <c r="B38" s="17" t="s">
        <v>47</v>
      </c>
      <c r="C38" s="12">
        <f t="shared" si="2"/>
        <v>33522</v>
      </c>
      <c r="D38" s="13">
        <v>13239</v>
      </c>
      <c r="E38" s="13">
        <v>20283</v>
      </c>
      <c r="F38" s="27">
        <f t="shared" si="3"/>
        <v>0.39493466976910685</v>
      </c>
    </row>
    <row r="39" spans="1:6" ht="20" customHeight="1" x14ac:dyDescent="0.35">
      <c r="A39" s="10">
        <v>37</v>
      </c>
      <c r="B39" s="16" t="s">
        <v>15</v>
      </c>
      <c r="C39" s="12">
        <f t="shared" si="2"/>
        <v>73330</v>
      </c>
      <c r="D39" s="13">
        <v>28866</v>
      </c>
      <c r="E39" s="13">
        <v>44464</v>
      </c>
      <c r="F39" s="27">
        <f t="shared" si="3"/>
        <v>0.39364516568934954</v>
      </c>
    </row>
    <row r="40" spans="1:6" ht="20" customHeight="1" x14ac:dyDescent="0.35">
      <c r="A40" s="10">
        <v>38</v>
      </c>
      <c r="B40" s="11" t="s">
        <v>90</v>
      </c>
      <c r="C40" s="12">
        <f t="shared" si="2"/>
        <v>39380</v>
      </c>
      <c r="D40" s="13">
        <v>15479</v>
      </c>
      <c r="E40" s="13">
        <v>23901</v>
      </c>
      <c r="F40" s="27">
        <f t="shared" si="3"/>
        <v>0.39306754697816149</v>
      </c>
    </row>
    <row r="41" spans="1:6" s="3" customFormat="1" ht="20" customHeight="1" x14ac:dyDescent="0.35">
      <c r="A41" s="10">
        <v>39</v>
      </c>
      <c r="B41" s="14" t="s">
        <v>97</v>
      </c>
      <c r="C41" s="12">
        <f t="shared" si="2"/>
        <v>21143</v>
      </c>
      <c r="D41" s="13">
        <v>8145</v>
      </c>
      <c r="E41" s="13">
        <v>12998</v>
      </c>
      <c r="F41" s="27">
        <f t="shared" si="3"/>
        <v>0.38523388355484084</v>
      </c>
    </row>
    <row r="42" spans="1:6" s="1" customFormat="1" ht="20" customHeight="1" x14ac:dyDescent="0.35">
      <c r="A42" s="10">
        <v>40</v>
      </c>
      <c r="B42" s="11" t="s">
        <v>88</v>
      </c>
      <c r="C42" s="12">
        <f t="shared" si="2"/>
        <v>39019</v>
      </c>
      <c r="D42" s="13">
        <v>14915</v>
      </c>
      <c r="E42" s="13">
        <v>24104</v>
      </c>
      <c r="F42" s="27">
        <f t="shared" si="3"/>
        <v>0.38224967323611575</v>
      </c>
    </row>
    <row r="43" spans="1:6" ht="20" customHeight="1" x14ac:dyDescent="0.35">
      <c r="A43" s="10">
        <v>41</v>
      </c>
      <c r="B43" s="18" t="s">
        <v>49</v>
      </c>
      <c r="C43" s="12">
        <f t="shared" si="2"/>
        <v>18934</v>
      </c>
      <c r="D43" s="13">
        <v>7126</v>
      </c>
      <c r="E43" s="13">
        <v>11808</v>
      </c>
      <c r="F43" s="27">
        <f t="shared" si="3"/>
        <v>0.37635998732438997</v>
      </c>
    </row>
    <row r="44" spans="1:6" ht="20" customHeight="1" x14ac:dyDescent="0.35">
      <c r="A44" s="10">
        <v>42</v>
      </c>
      <c r="B44" s="22" t="s">
        <v>79</v>
      </c>
      <c r="C44" s="12">
        <f t="shared" si="2"/>
        <v>19513</v>
      </c>
      <c r="D44" s="13">
        <v>7319</v>
      </c>
      <c r="E44" s="13">
        <v>12194</v>
      </c>
      <c r="F44" s="27">
        <f t="shared" si="3"/>
        <v>0.37508327781479012</v>
      </c>
    </row>
    <row r="45" spans="1:6" ht="20" customHeight="1" x14ac:dyDescent="0.35">
      <c r="A45" s="10">
        <v>43</v>
      </c>
      <c r="B45" s="11" t="s">
        <v>21</v>
      </c>
      <c r="C45" s="12">
        <f t="shared" si="2"/>
        <v>43361</v>
      </c>
      <c r="D45" s="13">
        <v>16053</v>
      </c>
      <c r="E45" s="13">
        <v>27308</v>
      </c>
      <c r="F45" s="27">
        <f t="shared" si="3"/>
        <v>0.37021747653421277</v>
      </c>
    </row>
    <row r="46" spans="1:6" s="1" customFormat="1" ht="20" customHeight="1" x14ac:dyDescent="0.35">
      <c r="A46" s="10">
        <v>44</v>
      </c>
      <c r="B46" s="14" t="s">
        <v>85</v>
      </c>
      <c r="C46" s="12">
        <f t="shared" si="2"/>
        <v>20486</v>
      </c>
      <c r="D46" s="13">
        <v>7578</v>
      </c>
      <c r="E46" s="13">
        <v>12908</v>
      </c>
      <c r="F46" s="27">
        <f t="shared" si="3"/>
        <v>0.36991115884018355</v>
      </c>
    </row>
    <row r="47" spans="1:6" ht="20" customHeight="1" x14ac:dyDescent="0.35">
      <c r="A47" s="10">
        <v>45</v>
      </c>
      <c r="B47" s="24" t="s">
        <v>25</v>
      </c>
      <c r="C47" s="12">
        <f t="shared" si="2"/>
        <v>34837</v>
      </c>
      <c r="D47" s="13">
        <v>12787</v>
      </c>
      <c r="E47" s="13">
        <v>22050</v>
      </c>
      <c r="F47" s="27">
        <f t="shared" si="3"/>
        <v>0.36705227200964491</v>
      </c>
    </row>
    <row r="48" spans="1:6" s="1" customFormat="1" ht="20" customHeight="1" x14ac:dyDescent="0.35">
      <c r="A48" s="10">
        <v>46</v>
      </c>
      <c r="B48" s="24" t="s">
        <v>52</v>
      </c>
      <c r="C48" s="12">
        <f t="shared" si="2"/>
        <v>16815</v>
      </c>
      <c r="D48" s="13">
        <v>6114</v>
      </c>
      <c r="E48" s="13">
        <v>10701</v>
      </c>
      <c r="F48" s="27">
        <f t="shared" si="3"/>
        <v>0.36360392506690453</v>
      </c>
    </row>
    <row r="49" spans="1:6" ht="20" customHeight="1" x14ac:dyDescent="0.35">
      <c r="A49" s="10">
        <v>47</v>
      </c>
      <c r="B49" s="14" t="s">
        <v>37</v>
      </c>
      <c r="C49" s="12">
        <f t="shared" si="2"/>
        <v>25572</v>
      </c>
      <c r="D49" s="13">
        <v>9263</v>
      </c>
      <c r="E49" s="13">
        <v>16309</v>
      </c>
      <c r="F49" s="27">
        <f t="shared" si="3"/>
        <v>0.3622321288909745</v>
      </c>
    </row>
    <row r="50" spans="1:6" s="1" customFormat="1" ht="20" customHeight="1" x14ac:dyDescent="0.35">
      <c r="A50" s="10">
        <v>48</v>
      </c>
      <c r="B50" s="11" t="s">
        <v>87</v>
      </c>
      <c r="C50" s="12">
        <f t="shared" si="2"/>
        <v>36843</v>
      </c>
      <c r="D50" s="13">
        <v>13302</v>
      </c>
      <c r="E50" s="13">
        <v>23541</v>
      </c>
      <c r="F50" s="27">
        <f t="shared" si="3"/>
        <v>0.36104551746600438</v>
      </c>
    </row>
    <row r="51" spans="1:6" ht="20" customHeight="1" x14ac:dyDescent="0.35">
      <c r="A51" s="10">
        <v>49</v>
      </c>
      <c r="B51" s="21" t="s">
        <v>74</v>
      </c>
      <c r="C51" s="12">
        <f t="shared" si="2"/>
        <v>32169</v>
      </c>
      <c r="D51" s="13">
        <v>11547</v>
      </c>
      <c r="E51" s="13">
        <v>20622</v>
      </c>
      <c r="F51" s="27">
        <f t="shared" si="3"/>
        <v>0.35894805558146042</v>
      </c>
    </row>
    <row r="52" spans="1:6" ht="20" customHeight="1" x14ac:dyDescent="0.35">
      <c r="A52" s="10">
        <v>50</v>
      </c>
      <c r="B52" s="23" t="s">
        <v>3</v>
      </c>
      <c r="C52" s="12">
        <f t="shared" si="2"/>
        <v>16929</v>
      </c>
      <c r="D52" s="13">
        <v>6069</v>
      </c>
      <c r="E52" s="13">
        <v>10860</v>
      </c>
      <c r="F52" s="27">
        <f t="shared" si="3"/>
        <v>0.35849725323409531</v>
      </c>
    </row>
    <row r="53" spans="1:6" ht="20" customHeight="1" x14ac:dyDescent="0.35">
      <c r="A53" s="10">
        <v>51</v>
      </c>
      <c r="B53" s="14" t="s">
        <v>54</v>
      </c>
      <c r="C53" s="12">
        <f t="shared" si="2"/>
        <v>25224</v>
      </c>
      <c r="D53" s="13">
        <v>8987</v>
      </c>
      <c r="E53" s="13">
        <v>16237</v>
      </c>
      <c r="F53" s="27">
        <f t="shared" si="3"/>
        <v>0.35628766254360927</v>
      </c>
    </row>
    <row r="54" spans="1:6" s="1" customFormat="1" ht="20" customHeight="1" x14ac:dyDescent="0.35">
      <c r="A54" s="10">
        <v>52</v>
      </c>
      <c r="B54" s="14" t="s">
        <v>66</v>
      </c>
      <c r="C54" s="12">
        <f t="shared" si="2"/>
        <v>14010</v>
      </c>
      <c r="D54" s="13">
        <v>4821</v>
      </c>
      <c r="E54" s="13">
        <v>9189</v>
      </c>
      <c r="F54" s="27">
        <f t="shared" si="3"/>
        <v>0.34411134903640256</v>
      </c>
    </row>
    <row r="55" spans="1:6" ht="20" customHeight="1" x14ac:dyDescent="0.35">
      <c r="A55" s="10">
        <v>53</v>
      </c>
      <c r="B55" s="14" t="s">
        <v>51</v>
      </c>
      <c r="C55" s="12">
        <f t="shared" si="2"/>
        <v>23711</v>
      </c>
      <c r="D55" s="13">
        <v>8064</v>
      </c>
      <c r="E55" s="13">
        <v>15647</v>
      </c>
      <c r="F55" s="27">
        <f t="shared" si="3"/>
        <v>0.34009531441103286</v>
      </c>
    </row>
    <row r="56" spans="1:6" ht="20" customHeight="1" x14ac:dyDescent="0.35">
      <c r="A56" s="10">
        <v>54</v>
      </c>
      <c r="B56" s="11" t="s">
        <v>2</v>
      </c>
      <c r="C56" s="12">
        <f t="shared" si="2"/>
        <v>98073</v>
      </c>
      <c r="D56" s="13">
        <v>33243</v>
      </c>
      <c r="E56" s="13">
        <v>64830</v>
      </c>
      <c r="F56" s="27">
        <f t="shared" si="3"/>
        <v>0.33896179376586827</v>
      </c>
    </row>
    <row r="57" spans="1:6" s="1" customFormat="1" ht="20" customHeight="1" x14ac:dyDescent="0.35">
      <c r="A57" s="10">
        <v>55</v>
      </c>
      <c r="B57" s="21" t="s">
        <v>73</v>
      </c>
      <c r="C57" s="12">
        <f t="shared" si="2"/>
        <v>36481</v>
      </c>
      <c r="D57" s="13">
        <v>12041</v>
      </c>
      <c r="E57" s="13">
        <v>24440</v>
      </c>
      <c r="F57" s="27">
        <f t="shared" si="3"/>
        <v>0.33006222417148651</v>
      </c>
    </row>
    <row r="58" spans="1:6" ht="20" customHeight="1" x14ac:dyDescent="0.35">
      <c r="A58" s="10">
        <v>56</v>
      </c>
      <c r="B58" s="14" t="s">
        <v>28</v>
      </c>
      <c r="C58" s="12">
        <f t="shared" si="2"/>
        <v>16669</v>
      </c>
      <c r="D58" s="13">
        <v>5449</v>
      </c>
      <c r="E58" s="13">
        <v>11220</v>
      </c>
      <c r="F58" s="27">
        <f t="shared" si="3"/>
        <v>0.32689423480712698</v>
      </c>
    </row>
    <row r="59" spans="1:6" s="1" customFormat="1" ht="20" customHeight="1" x14ac:dyDescent="0.35">
      <c r="A59" s="10">
        <v>57</v>
      </c>
      <c r="B59" s="14" t="s">
        <v>36</v>
      </c>
      <c r="C59" s="12">
        <f t="shared" si="2"/>
        <v>14794</v>
      </c>
      <c r="D59" s="13">
        <v>4834</v>
      </c>
      <c r="E59" s="13">
        <v>9960</v>
      </c>
      <c r="F59" s="27">
        <f t="shared" si="3"/>
        <v>0.32675408949574153</v>
      </c>
    </row>
    <row r="60" spans="1:6" ht="20" customHeight="1" x14ac:dyDescent="0.35">
      <c r="A60" s="10">
        <v>58</v>
      </c>
      <c r="B60" s="19" t="s">
        <v>24</v>
      </c>
      <c r="C60" s="12">
        <f t="shared" si="2"/>
        <v>47434</v>
      </c>
      <c r="D60" s="13">
        <v>15401</v>
      </c>
      <c r="E60" s="13">
        <v>32033</v>
      </c>
      <c r="F60" s="27">
        <f t="shared" si="3"/>
        <v>0.32468271703841128</v>
      </c>
    </row>
    <row r="61" spans="1:6" s="1" customFormat="1" ht="20" customHeight="1" x14ac:dyDescent="0.35">
      <c r="A61" s="10">
        <v>59</v>
      </c>
      <c r="B61" s="23" t="s">
        <v>101</v>
      </c>
      <c r="C61" s="12">
        <f t="shared" si="2"/>
        <v>33727</v>
      </c>
      <c r="D61" s="13">
        <v>10922</v>
      </c>
      <c r="E61" s="13">
        <v>22805</v>
      </c>
      <c r="F61" s="27">
        <f t="shared" si="3"/>
        <v>0.32383550271295997</v>
      </c>
    </row>
    <row r="62" spans="1:6" s="3" customFormat="1" ht="20" customHeight="1" x14ac:dyDescent="0.35">
      <c r="A62" s="10">
        <v>60</v>
      </c>
      <c r="B62" s="11" t="s">
        <v>98</v>
      </c>
      <c r="C62" s="12">
        <f t="shared" si="2"/>
        <v>22474</v>
      </c>
      <c r="D62" s="13">
        <v>7031</v>
      </c>
      <c r="E62" s="13">
        <v>15443</v>
      </c>
      <c r="F62" s="27">
        <f t="shared" si="3"/>
        <v>0.31285040491234317</v>
      </c>
    </row>
    <row r="63" spans="1:6" s="1" customFormat="1" ht="20" customHeight="1" x14ac:dyDescent="0.35">
      <c r="A63" s="10">
        <v>61</v>
      </c>
      <c r="B63" s="14" t="s">
        <v>67</v>
      </c>
      <c r="C63" s="12">
        <f t="shared" si="2"/>
        <v>19804</v>
      </c>
      <c r="D63" s="13">
        <v>6165</v>
      </c>
      <c r="E63" s="13">
        <v>13639</v>
      </c>
      <c r="F63" s="27">
        <f t="shared" si="3"/>
        <v>0.311300747323773</v>
      </c>
    </row>
    <row r="64" spans="1:6" s="1" customFormat="1" ht="20" customHeight="1" x14ac:dyDescent="0.35">
      <c r="A64" s="10">
        <v>62</v>
      </c>
      <c r="B64" s="14" t="s">
        <v>29</v>
      </c>
      <c r="C64" s="12">
        <f t="shared" si="2"/>
        <v>35966</v>
      </c>
      <c r="D64" s="13">
        <v>11131</v>
      </c>
      <c r="E64" s="13">
        <v>24835</v>
      </c>
      <c r="F64" s="27">
        <f t="shared" si="3"/>
        <v>0.30948673747428129</v>
      </c>
    </row>
    <row r="65" spans="1:6" s="1" customFormat="1" ht="20" customHeight="1" x14ac:dyDescent="0.35">
      <c r="A65" s="10">
        <v>63</v>
      </c>
      <c r="B65" s="14" t="s">
        <v>80</v>
      </c>
      <c r="C65" s="12">
        <f t="shared" si="2"/>
        <v>20003</v>
      </c>
      <c r="D65" s="13">
        <v>6061</v>
      </c>
      <c r="E65" s="13">
        <v>13942</v>
      </c>
      <c r="F65" s="27">
        <f t="shared" si="3"/>
        <v>0.30300454931760235</v>
      </c>
    </row>
    <row r="66" spans="1:6" ht="20" customHeight="1" x14ac:dyDescent="0.35">
      <c r="A66" s="10">
        <v>64</v>
      </c>
      <c r="B66" s="14" t="s">
        <v>57</v>
      </c>
      <c r="C66" s="12">
        <f t="shared" si="2"/>
        <v>30504</v>
      </c>
      <c r="D66" s="13">
        <v>9070</v>
      </c>
      <c r="E66" s="13">
        <v>21434</v>
      </c>
      <c r="F66" s="27">
        <f t="shared" si="3"/>
        <v>0.29733805402570157</v>
      </c>
    </row>
    <row r="67" spans="1:6" s="1" customFormat="1" ht="20" customHeight="1" x14ac:dyDescent="0.35">
      <c r="A67" s="10">
        <v>65</v>
      </c>
      <c r="B67" s="14" t="s">
        <v>68</v>
      </c>
      <c r="C67" s="12">
        <f t="shared" ref="C67:C98" si="4">SUM(D67:E67)</f>
        <v>30461</v>
      </c>
      <c r="D67" s="13">
        <v>9013</v>
      </c>
      <c r="E67" s="13">
        <v>21448</v>
      </c>
      <c r="F67" s="27">
        <f t="shared" ref="F67:F98" si="5">D67/C67</f>
        <v>0.29588654344900034</v>
      </c>
    </row>
    <row r="68" spans="1:6" s="1" customFormat="1" ht="20" customHeight="1" x14ac:dyDescent="0.35">
      <c r="A68" s="10">
        <v>66</v>
      </c>
      <c r="B68" s="23" t="s">
        <v>99</v>
      </c>
      <c r="C68" s="12">
        <f t="shared" si="4"/>
        <v>21752</v>
      </c>
      <c r="D68" s="13">
        <v>6382</v>
      </c>
      <c r="E68" s="13">
        <v>15370</v>
      </c>
      <c r="F68" s="27">
        <f t="shared" si="5"/>
        <v>0.29339830820154467</v>
      </c>
    </row>
    <row r="69" spans="1:6" ht="20" customHeight="1" x14ac:dyDescent="0.35">
      <c r="A69" s="10">
        <v>67</v>
      </c>
      <c r="B69" s="14" t="s">
        <v>58</v>
      </c>
      <c r="C69" s="12">
        <f t="shared" si="4"/>
        <v>21876</v>
      </c>
      <c r="D69" s="13">
        <v>6327</v>
      </c>
      <c r="E69" s="13">
        <v>15549</v>
      </c>
      <c r="F69" s="27">
        <f t="shared" si="5"/>
        <v>0.28922106417992322</v>
      </c>
    </row>
    <row r="70" spans="1:6" ht="20" customHeight="1" x14ac:dyDescent="0.35">
      <c r="A70" s="10">
        <v>68</v>
      </c>
      <c r="B70" s="16" t="s">
        <v>71</v>
      </c>
      <c r="C70" s="12">
        <f t="shared" si="4"/>
        <v>33040</v>
      </c>
      <c r="D70" s="13">
        <v>9402</v>
      </c>
      <c r="E70" s="13">
        <v>23638</v>
      </c>
      <c r="F70" s="27">
        <f t="shared" si="5"/>
        <v>0.28456416464891043</v>
      </c>
    </row>
    <row r="71" spans="1:6" ht="20" customHeight="1" x14ac:dyDescent="0.35">
      <c r="A71" s="10">
        <v>69</v>
      </c>
      <c r="B71" s="16" t="s">
        <v>72</v>
      </c>
      <c r="C71" s="12">
        <f t="shared" si="4"/>
        <v>31794</v>
      </c>
      <c r="D71" s="13">
        <v>8941</v>
      </c>
      <c r="E71" s="13">
        <v>22853</v>
      </c>
      <c r="F71" s="27">
        <f t="shared" si="5"/>
        <v>0.28121658174498332</v>
      </c>
    </row>
    <row r="72" spans="1:6" s="1" customFormat="1" ht="20" customHeight="1" x14ac:dyDescent="0.35">
      <c r="A72" s="10">
        <v>70</v>
      </c>
      <c r="B72" s="16" t="s">
        <v>61</v>
      </c>
      <c r="C72" s="12">
        <f t="shared" si="4"/>
        <v>18236</v>
      </c>
      <c r="D72" s="13">
        <v>5069</v>
      </c>
      <c r="E72" s="13">
        <v>13167</v>
      </c>
      <c r="F72" s="27">
        <f t="shared" si="5"/>
        <v>0.27796665935512171</v>
      </c>
    </row>
    <row r="73" spans="1:6" s="1" customFormat="1" ht="20" customHeight="1" x14ac:dyDescent="0.35">
      <c r="A73" s="10">
        <v>71</v>
      </c>
      <c r="B73" s="16" t="s">
        <v>11</v>
      </c>
      <c r="C73" s="12">
        <f t="shared" si="4"/>
        <v>26034</v>
      </c>
      <c r="D73" s="13">
        <v>7185</v>
      </c>
      <c r="E73" s="13">
        <v>18849</v>
      </c>
      <c r="F73" s="27">
        <f t="shared" si="5"/>
        <v>0.27598525005761698</v>
      </c>
    </row>
    <row r="74" spans="1:6" s="1" customFormat="1" ht="20" customHeight="1" x14ac:dyDescent="0.35">
      <c r="A74" s="10">
        <v>72</v>
      </c>
      <c r="B74" s="15" t="s">
        <v>69</v>
      </c>
      <c r="C74" s="12">
        <f t="shared" si="4"/>
        <v>51249</v>
      </c>
      <c r="D74" s="13">
        <v>14126</v>
      </c>
      <c r="E74" s="13">
        <v>37123</v>
      </c>
      <c r="F74" s="27">
        <f t="shared" si="5"/>
        <v>0.27563464652968839</v>
      </c>
    </row>
    <row r="75" spans="1:6" ht="20" customHeight="1" x14ac:dyDescent="0.35">
      <c r="A75" s="10">
        <v>73</v>
      </c>
      <c r="B75" s="17" t="s">
        <v>65</v>
      </c>
      <c r="C75" s="12">
        <f t="shared" si="4"/>
        <v>42536</v>
      </c>
      <c r="D75" s="13">
        <v>11713</v>
      </c>
      <c r="E75" s="13">
        <v>30823</v>
      </c>
      <c r="F75" s="27">
        <f t="shared" si="5"/>
        <v>0.27536674816625917</v>
      </c>
    </row>
    <row r="76" spans="1:6" ht="20" customHeight="1" x14ac:dyDescent="0.35">
      <c r="A76" s="10">
        <v>74</v>
      </c>
      <c r="B76" s="21" t="s">
        <v>55</v>
      </c>
      <c r="C76" s="12">
        <f t="shared" si="4"/>
        <v>12584</v>
      </c>
      <c r="D76" s="13">
        <v>3464</v>
      </c>
      <c r="E76" s="13">
        <v>9120</v>
      </c>
      <c r="F76" s="27">
        <f t="shared" si="5"/>
        <v>0.27527018436109346</v>
      </c>
    </row>
    <row r="77" spans="1:6" s="1" customFormat="1" ht="20" customHeight="1" x14ac:dyDescent="0.35">
      <c r="A77" s="10">
        <v>75</v>
      </c>
      <c r="B77" s="11" t="s">
        <v>38</v>
      </c>
      <c r="C77" s="12">
        <f t="shared" si="4"/>
        <v>15071</v>
      </c>
      <c r="D77" s="13">
        <v>4088</v>
      </c>
      <c r="E77" s="13">
        <v>10983</v>
      </c>
      <c r="F77" s="27">
        <f t="shared" si="5"/>
        <v>0.2712494194147701</v>
      </c>
    </row>
    <row r="78" spans="1:6" ht="20" customHeight="1" x14ac:dyDescent="0.35">
      <c r="A78" s="10">
        <v>76</v>
      </c>
      <c r="B78" s="20" t="s">
        <v>56</v>
      </c>
      <c r="C78" s="12">
        <f t="shared" si="4"/>
        <v>37761</v>
      </c>
      <c r="D78" s="13">
        <v>10191</v>
      </c>
      <c r="E78" s="13">
        <v>27570</v>
      </c>
      <c r="F78" s="27">
        <f t="shared" si="5"/>
        <v>0.26988162389767217</v>
      </c>
    </row>
    <row r="79" spans="1:6" s="1" customFormat="1" ht="20" customHeight="1" x14ac:dyDescent="0.35">
      <c r="A79" s="10">
        <v>77</v>
      </c>
      <c r="B79" s="17" t="s">
        <v>62</v>
      </c>
      <c r="C79" s="12">
        <f t="shared" si="4"/>
        <v>17083</v>
      </c>
      <c r="D79" s="13">
        <v>4599</v>
      </c>
      <c r="E79" s="13">
        <v>12484</v>
      </c>
      <c r="F79" s="27">
        <f t="shared" si="5"/>
        <v>0.26921500907334778</v>
      </c>
    </row>
    <row r="80" spans="1:6" s="3" customFormat="1" ht="20" customHeight="1" x14ac:dyDescent="0.35">
      <c r="A80" s="10">
        <v>78</v>
      </c>
      <c r="B80" s="11" t="s">
        <v>75</v>
      </c>
      <c r="C80" s="12">
        <f t="shared" si="4"/>
        <v>35552</v>
      </c>
      <c r="D80" s="13">
        <v>9545</v>
      </c>
      <c r="E80" s="13">
        <v>26007</v>
      </c>
      <c r="F80" s="27">
        <f t="shared" si="5"/>
        <v>0.26847997299729975</v>
      </c>
    </row>
    <row r="81" spans="1:6" ht="20" customHeight="1" x14ac:dyDescent="0.35">
      <c r="A81" s="10">
        <v>79</v>
      </c>
      <c r="B81" s="22" t="s">
        <v>8</v>
      </c>
      <c r="C81" s="12">
        <f t="shared" si="4"/>
        <v>36917</v>
      </c>
      <c r="D81" s="13">
        <v>9786</v>
      </c>
      <c r="E81" s="13">
        <v>27131</v>
      </c>
      <c r="F81" s="27">
        <f t="shared" si="5"/>
        <v>0.26508112793563943</v>
      </c>
    </row>
    <row r="82" spans="1:6" s="1" customFormat="1" ht="20" customHeight="1" x14ac:dyDescent="0.35">
      <c r="A82" s="10">
        <v>80</v>
      </c>
      <c r="B82" s="16" t="s">
        <v>59</v>
      </c>
      <c r="C82" s="12">
        <f t="shared" si="4"/>
        <v>29477</v>
      </c>
      <c r="D82" s="13">
        <v>7752</v>
      </c>
      <c r="E82" s="13">
        <v>21725</v>
      </c>
      <c r="F82" s="27">
        <f t="shared" si="5"/>
        <v>0.26298469993554296</v>
      </c>
    </row>
    <row r="83" spans="1:6" s="1" customFormat="1" ht="20" customHeight="1" x14ac:dyDescent="0.35">
      <c r="A83" s="10">
        <v>81</v>
      </c>
      <c r="B83" s="16" t="s">
        <v>60</v>
      </c>
      <c r="C83" s="12">
        <f t="shared" si="4"/>
        <v>21202</v>
      </c>
      <c r="D83" s="13">
        <v>5573</v>
      </c>
      <c r="E83" s="13">
        <v>15629</v>
      </c>
      <c r="F83" s="27">
        <f t="shared" si="5"/>
        <v>0.26285256107914345</v>
      </c>
    </row>
    <row r="84" spans="1:6" s="4" customFormat="1" ht="20" customHeight="1" x14ac:dyDescent="0.35">
      <c r="A84" s="10">
        <v>82</v>
      </c>
      <c r="B84" s="22" t="s">
        <v>18</v>
      </c>
      <c r="C84" s="12">
        <f t="shared" si="4"/>
        <v>35696</v>
      </c>
      <c r="D84" s="13">
        <v>9242</v>
      </c>
      <c r="E84" s="13">
        <v>26454</v>
      </c>
      <c r="F84" s="27">
        <f t="shared" si="5"/>
        <v>0.25890856118332584</v>
      </c>
    </row>
    <row r="85" spans="1:6" ht="20" customHeight="1" x14ac:dyDescent="0.35">
      <c r="A85" s="10">
        <v>83</v>
      </c>
      <c r="B85" s="22" t="s">
        <v>77</v>
      </c>
      <c r="C85" s="12">
        <f t="shared" si="4"/>
        <v>21683</v>
      </c>
      <c r="D85" s="13">
        <v>5563</v>
      </c>
      <c r="E85" s="13">
        <v>16120</v>
      </c>
      <c r="F85" s="27">
        <f t="shared" si="5"/>
        <v>0.25656043905363651</v>
      </c>
    </row>
    <row r="86" spans="1:6" ht="20" customHeight="1" x14ac:dyDescent="0.35">
      <c r="A86" s="10">
        <v>84</v>
      </c>
      <c r="B86" s="19" t="s">
        <v>20</v>
      </c>
      <c r="C86" s="12">
        <f t="shared" si="4"/>
        <v>40843</v>
      </c>
      <c r="D86" s="13">
        <v>10451</v>
      </c>
      <c r="E86" s="13">
        <v>30392</v>
      </c>
      <c r="F86" s="27">
        <f t="shared" si="5"/>
        <v>0.25588228092941262</v>
      </c>
    </row>
    <row r="87" spans="1:6" ht="20" customHeight="1" x14ac:dyDescent="0.35">
      <c r="A87" s="10">
        <v>85</v>
      </c>
      <c r="B87" s="14" t="s">
        <v>39</v>
      </c>
      <c r="C87" s="12">
        <f t="shared" si="4"/>
        <v>15327</v>
      </c>
      <c r="D87" s="13">
        <v>3887</v>
      </c>
      <c r="E87" s="13">
        <v>11440</v>
      </c>
      <c r="F87" s="27">
        <f t="shared" si="5"/>
        <v>0.25360474978795589</v>
      </c>
    </row>
    <row r="88" spans="1:6" ht="20" customHeight="1" x14ac:dyDescent="0.35">
      <c r="A88" s="10">
        <v>86</v>
      </c>
      <c r="B88" s="18" t="s">
        <v>70</v>
      </c>
      <c r="C88" s="12">
        <f t="shared" si="4"/>
        <v>32347</v>
      </c>
      <c r="D88" s="13">
        <v>8070</v>
      </c>
      <c r="E88" s="13">
        <v>24277</v>
      </c>
      <c r="F88" s="27">
        <f t="shared" si="5"/>
        <v>0.24948217763625685</v>
      </c>
    </row>
    <row r="89" spans="1:6" s="1" customFormat="1" ht="20" customHeight="1" x14ac:dyDescent="0.35">
      <c r="A89" s="10">
        <v>87</v>
      </c>
      <c r="B89" s="14" t="s">
        <v>40</v>
      </c>
      <c r="C89" s="12">
        <f t="shared" si="4"/>
        <v>46044</v>
      </c>
      <c r="D89" s="13">
        <v>11440</v>
      </c>
      <c r="E89" s="13">
        <v>34604</v>
      </c>
      <c r="F89" s="27">
        <f t="shared" si="5"/>
        <v>0.24845799669880983</v>
      </c>
    </row>
    <row r="90" spans="1:6" ht="20" customHeight="1" x14ac:dyDescent="0.35">
      <c r="A90" s="10">
        <v>88</v>
      </c>
      <c r="B90" s="24" t="s">
        <v>100</v>
      </c>
      <c r="C90" s="12">
        <f t="shared" si="4"/>
        <v>21802</v>
      </c>
      <c r="D90" s="13">
        <v>5394</v>
      </c>
      <c r="E90" s="13">
        <v>16408</v>
      </c>
      <c r="F90" s="27">
        <f t="shared" si="5"/>
        <v>0.24740849463351985</v>
      </c>
    </row>
    <row r="91" spans="1:6" ht="20" customHeight="1" x14ac:dyDescent="0.35">
      <c r="A91" s="10">
        <v>89</v>
      </c>
      <c r="B91" s="16" t="s">
        <v>7</v>
      </c>
      <c r="C91" s="12">
        <f t="shared" si="4"/>
        <v>20280</v>
      </c>
      <c r="D91" s="13">
        <v>5011</v>
      </c>
      <c r="E91" s="13">
        <v>15269</v>
      </c>
      <c r="F91" s="27">
        <f t="shared" si="5"/>
        <v>0.24709072978303748</v>
      </c>
    </row>
    <row r="92" spans="1:6" s="1" customFormat="1" ht="20" customHeight="1" x14ac:dyDescent="0.35">
      <c r="A92" s="10">
        <v>90</v>
      </c>
      <c r="B92" s="22" t="s">
        <v>19</v>
      </c>
      <c r="C92" s="12">
        <f t="shared" si="4"/>
        <v>19962</v>
      </c>
      <c r="D92" s="13">
        <v>4872</v>
      </c>
      <c r="E92" s="13">
        <v>15090</v>
      </c>
      <c r="F92" s="27">
        <f t="shared" si="5"/>
        <v>0.24406372107003307</v>
      </c>
    </row>
    <row r="93" spans="1:6" s="1" customFormat="1" ht="20" customHeight="1" x14ac:dyDescent="0.35">
      <c r="A93" s="10">
        <v>91</v>
      </c>
      <c r="B93" s="22" t="s">
        <v>78</v>
      </c>
      <c r="C93" s="12">
        <f t="shared" si="4"/>
        <v>28490</v>
      </c>
      <c r="D93" s="13">
        <v>6812</v>
      </c>
      <c r="E93" s="13">
        <v>21678</v>
      </c>
      <c r="F93" s="27">
        <f t="shared" si="5"/>
        <v>0.23910143910143911</v>
      </c>
    </row>
    <row r="94" spans="1:6" ht="20" customHeight="1" x14ac:dyDescent="0.35">
      <c r="A94" s="10">
        <v>92</v>
      </c>
      <c r="B94" s="17" t="s">
        <v>63</v>
      </c>
      <c r="C94" s="12">
        <f t="shared" si="4"/>
        <v>39783</v>
      </c>
      <c r="D94" s="13">
        <v>9462</v>
      </c>
      <c r="E94" s="13">
        <v>30321</v>
      </c>
      <c r="F94" s="27">
        <f t="shared" si="5"/>
        <v>0.2378402835381947</v>
      </c>
    </row>
    <row r="95" spans="1:6" ht="20" customHeight="1" x14ac:dyDescent="0.35">
      <c r="A95" s="10">
        <v>93</v>
      </c>
      <c r="B95" s="24" t="s">
        <v>44</v>
      </c>
      <c r="C95" s="12">
        <f t="shared" si="4"/>
        <v>31772</v>
      </c>
      <c r="D95" s="13">
        <v>7532</v>
      </c>
      <c r="E95" s="13">
        <v>24240</v>
      </c>
      <c r="F95" s="27">
        <f t="shared" si="5"/>
        <v>0.23706408158126652</v>
      </c>
    </row>
    <row r="96" spans="1:6" s="1" customFormat="1" ht="20" customHeight="1" x14ac:dyDescent="0.35">
      <c r="A96" s="10">
        <v>94</v>
      </c>
      <c r="B96" s="18" t="s">
        <v>16</v>
      </c>
      <c r="C96" s="12">
        <f t="shared" si="4"/>
        <v>21662</v>
      </c>
      <c r="D96" s="25">
        <v>5064</v>
      </c>
      <c r="E96" s="25">
        <v>16598</v>
      </c>
      <c r="F96" s="27">
        <f t="shared" si="5"/>
        <v>0.23377342812298033</v>
      </c>
    </row>
    <row r="97" spans="1:6" ht="20" customHeight="1" x14ac:dyDescent="0.35">
      <c r="A97" s="10">
        <v>95</v>
      </c>
      <c r="B97" s="14" t="s">
        <v>12</v>
      </c>
      <c r="C97" s="12">
        <f t="shared" si="4"/>
        <v>18724</v>
      </c>
      <c r="D97" s="13">
        <v>4326</v>
      </c>
      <c r="E97" s="13">
        <v>14398</v>
      </c>
      <c r="F97" s="27">
        <f t="shared" si="5"/>
        <v>0.23104037598803676</v>
      </c>
    </row>
    <row r="98" spans="1:6" ht="20" customHeight="1" x14ac:dyDescent="0.35">
      <c r="A98" s="10">
        <v>96</v>
      </c>
      <c r="B98" s="18" t="s">
        <v>76</v>
      </c>
      <c r="C98" s="12">
        <f t="shared" si="4"/>
        <v>42954</v>
      </c>
      <c r="D98" s="13">
        <v>9675</v>
      </c>
      <c r="E98" s="13">
        <v>33279</v>
      </c>
      <c r="F98" s="27">
        <f t="shared" si="5"/>
        <v>0.22524095544070402</v>
      </c>
    </row>
    <row r="99" spans="1:6" ht="20" customHeight="1" x14ac:dyDescent="0.35">
      <c r="A99" s="10">
        <v>97</v>
      </c>
      <c r="B99" s="20" t="s">
        <v>31</v>
      </c>
      <c r="C99" s="12">
        <f t="shared" ref="C99:C130" si="6">SUM(D99:E99)</f>
        <v>24165</v>
      </c>
      <c r="D99" s="13">
        <v>5389</v>
      </c>
      <c r="E99" s="13">
        <v>18776</v>
      </c>
      <c r="F99" s="27">
        <f t="shared" ref="F99:F104" si="7">D99/C99</f>
        <v>0.22300848334367887</v>
      </c>
    </row>
    <row r="100" spans="1:6" ht="20" customHeight="1" x14ac:dyDescent="0.35">
      <c r="A100" s="10">
        <v>98</v>
      </c>
      <c r="B100" s="14" t="s">
        <v>17</v>
      </c>
      <c r="C100" s="12">
        <f t="shared" si="6"/>
        <v>51451</v>
      </c>
      <c r="D100" s="13">
        <v>11261</v>
      </c>
      <c r="E100" s="13">
        <v>40190</v>
      </c>
      <c r="F100" s="27">
        <f t="shared" si="7"/>
        <v>0.21886843793123553</v>
      </c>
    </row>
    <row r="101" spans="1:6" s="1" customFormat="1" ht="20" customHeight="1" x14ac:dyDescent="0.35">
      <c r="A101" s="10">
        <v>99</v>
      </c>
      <c r="B101" s="23" t="s">
        <v>6</v>
      </c>
      <c r="C101" s="12">
        <f t="shared" si="6"/>
        <v>27614</v>
      </c>
      <c r="D101" s="13">
        <v>6039</v>
      </c>
      <c r="E101" s="13">
        <v>21575</v>
      </c>
      <c r="F101" s="27">
        <f t="shared" si="7"/>
        <v>0.21869341638299414</v>
      </c>
    </row>
    <row r="102" spans="1:6" s="1" customFormat="1" ht="20" customHeight="1" x14ac:dyDescent="0.35">
      <c r="A102" s="10">
        <v>100</v>
      </c>
      <c r="B102" s="17" t="s">
        <v>64</v>
      </c>
      <c r="C102" s="12">
        <f t="shared" si="6"/>
        <v>25043</v>
      </c>
      <c r="D102" s="13">
        <v>5278</v>
      </c>
      <c r="E102" s="13">
        <v>19765</v>
      </c>
      <c r="F102" s="27">
        <f t="shared" si="7"/>
        <v>0.21075749710497943</v>
      </c>
    </row>
    <row r="103" spans="1:6" ht="20" customHeight="1" x14ac:dyDescent="0.35">
      <c r="A103" s="10">
        <v>101</v>
      </c>
      <c r="B103" s="14" t="s">
        <v>14</v>
      </c>
      <c r="C103" s="12">
        <f t="shared" si="6"/>
        <v>46574</v>
      </c>
      <c r="D103" s="13">
        <v>8983</v>
      </c>
      <c r="E103" s="13">
        <v>37591</v>
      </c>
      <c r="F103" s="27">
        <f t="shared" si="7"/>
        <v>0.19287585348048267</v>
      </c>
    </row>
    <row r="104" spans="1:6" s="1" customFormat="1" ht="20" customHeight="1" x14ac:dyDescent="0.35">
      <c r="A104" s="10">
        <v>102</v>
      </c>
      <c r="B104" s="15" t="s">
        <v>30</v>
      </c>
      <c r="C104" s="12">
        <f t="shared" si="6"/>
        <v>58426</v>
      </c>
      <c r="D104" s="13">
        <v>11242</v>
      </c>
      <c r="E104" s="13">
        <v>47184</v>
      </c>
      <c r="F104" s="27">
        <f t="shared" si="7"/>
        <v>0.19241433608325062</v>
      </c>
    </row>
    <row r="105" spans="1:6" ht="30" customHeight="1" x14ac:dyDescent="0.35">
      <c r="A105" s="32" t="s">
        <v>109</v>
      </c>
      <c r="B105" s="33"/>
      <c r="C105" s="29">
        <f>SUM(C3:C104)</f>
        <v>3074644</v>
      </c>
      <c r="D105" s="29">
        <f>SUM(D3:D104)</f>
        <v>1115008</v>
      </c>
      <c r="E105" s="29">
        <f>SUM(E3:E104)</f>
        <v>1959636</v>
      </c>
      <c r="F105" s="28">
        <f t="shared" ref="F105" si="8">D105/C105</f>
        <v>0.36264621204926489</v>
      </c>
    </row>
  </sheetData>
  <mergeCells count="2">
    <mergeCell ref="A1:F1"/>
    <mergeCell ref="A105:B105"/>
  </mergeCells>
  <printOptions horizontalCentered="1"/>
  <pageMargins left="0.4" right="0.289370079" top="0.30118110199999998" bottom="0.25118110199999999" header="0.31496062992126" footer="0.31496062992126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BHYT  </vt:lpstr>
      <vt:lpstr>'BHYT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HELLO</cp:lastModifiedBy>
  <cp:lastPrinted>2026-06-12T01:21:02Z</cp:lastPrinted>
  <dcterms:created xsi:type="dcterms:W3CDTF">2015-06-05T18:17:20Z</dcterms:created>
  <dcterms:modified xsi:type="dcterms:W3CDTF">2026-06-12T06:30:17Z</dcterms:modified>
</cp:coreProperties>
</file>